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01.675\"/>
    </mc:Choice>
  </mc:AlternateContent>
  <bookViews>
    <workbookView xWindow="0" yWindow="0" windowWidth="20490" windowHeight="6930" activeTab="2"/>
  </bookViews>
  <sheets>
    <sheet name="ENSAYOS ARENA" sheetId="3" r:id="rId1"/>
    <sheet name="ENSAYOS GRAVA" sheetId="5" r:id="rId2"/>
    <sheet name="TABLAS RESUMEN" sheetId="6" r:id="rId3"/>
  </sheets>
  <definedNames>
    <definedName name="_Hlk484097936" localSheetId="1">'ENSAYOS GRAVA'!$I$26</definedName>
    <definedName name="_Hlk484097936">'ENSAYOS ARENA'!#REF!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6" l="1"/>
  <c r="F21" i="6" s="1"/>
  <c r="F22" i="6" s="1"/>
  <c r="H19" i="6"/>
  <c r="F20" i="6"/>
  <c r="H20" i="6"/>
  <c r="M12" i="3"/>
  <c r="M11" i="3"/>
  <c r="H21" i="6" l="1"/>
  <c r="H22" i="6" s="1"/>
  <c r="M13" i="3"/>
  <c r="M14" i="3" s="1"/>
  <c r="H50" i="6"/>
  <c r="H53" i="6" s="1"/>
  <c r="H49" i="6"/>
  <c r="H52" i="6" s="1"/>
  <c r="F50" i="6"/>
  <c r="F53" i="6" s="1"/>
  <c r="F49" i="6"/>
  <c r="F52" i="6" s="1"/>
  <c r="H38" i="6"/>
  <c r="H39" i="6" s="1"/>
  <c r="H40" i="6" s="1"/>
  <c r="F34" i="6"/>
  <c r="F41" i="6" s="1"/>
  <c r="F33" i="6"/>
  <c r="F31" i="6"/>
  <c r="H9" i="6"/>
  <c r="H8" i="6"/>
  <c r="F9" i="6"/>
  <c r="F8" i="6"/>
  <c r="F23" i="3"/>
  <c r="F26" i="3" s="1"/>
  <c r="F22" i="3"/>
  <c r="F25" i="3" s="1"/>
  <c r="F23" i="5"/>
  <c r="F26" i="5" s="1"/>
  <c r="F22" i="5"/>
  <c r="F25" i="5" s="1"/>
  <c r="H10" i="6" l="1"/>
  <c r="H11" i="6" s="1"/>
  <c r="F10" i="6"/>
  <c r="F11" i="6" s="1"/>
  <c r="H41" i="6"/>
  <c r="F40" i="6"/>
  <c r="M20" i="3"/>
  <c r="M21" i="3" s="1"/>
  <c r="M23" i="5"/>
  <c r="M25" i="5" s="1"/>
  <c r="M22" i="5"/>
  <c r="M24" i="5" s="1"/>
  <c r="M20" i="5"/>
  <c r="M19" i="3"/>
  <c r="F11" i="5"/>
  <c r="F12" i="5"/>
  <c r="M12" i="5"/>
  <c r="M11" i="5"/>
  <c r="F12" i="3"/>
  <c r="F11" i="3"/>
  <c r="F13" i="3" s="1"/>
  <c r="F14" i="3" s="1"/>
  <c r="M22" i="3" l="1"/>
  <c r="M13" i="5"/>
  <c r="M14" i="5" s="1"/>
  <c r="F13" i="5"/>
  <c r="F14" i="5" s="1"/>
</calcChain>
</file>

<file path=xl/sharedStrings.xml><?xml version="1.0" encoding="utf-8"?>
<sst xmlns="http://schemas.openxmlformats.org/spreadsheetml/2006/main" count="243" uniqueCount="56">
  <si>
    <t>gr</t>
  </si>
  <si>
    <t>m3</t>
  </si>
  <si>
    <t>kg</t>
  </si>
  <si>
    <t>kg/m3</t>
  </si>
  <si>
    <t>cm3</t>
  </si>
  <si>
    <t>Ensayo:</t>
  </si>
  <si>
    <t>Norma:</t>
  </si>
  <si>
    <t>Humedad (%)</t>
  </si>
  <si>
    <t>Contenido de Humedad. Agregado fino (Arena)</t>
  </si>
  <si>
    <t>Densidad y Absorción del agregado fino</t>
  </si>
  <si>
    <t>NTC 237</t>
  </si>
  <si>
    <t>Absorsión (%)</t>
  </si>
  <si>
    <t>Peso platón</t>
  </si>
  <si>
    <t>Peso platón + Muestra húmeda</t>
  </si>
  <si>
    <t>Peso platón + Muestra seca</t>
  </si>
  <si>
    <t>Peso de la Muestra seca</t>
  </si>
  <si>
    <t>Peso de la Muestra húmeda</t>
  </si>
  <si>
    <t>Peso del Agua</t>
  </si>
  <si>
    <t>Peso platón + Muestra saturada</t>
  </si>
  <si>
    <t>Peso de la Muestra saturada</t>
  </si>
  <si>
    <t>Contenido de Humedad. Agregado grueso (Grava)</t>
  </si>
  <si>
    <t>NTC 176</t>
  </si>
  <si>
    <t>Densidad y Absorción del agregado grueso</t>
  </si>
  <si>
    <t>Peso Muestra seca</t>
  </si>
  <si>
    <t>Peso Muestra saturada</t>
  </si>
  <si>
    <t>Volumen Muestra</t>
  </si>
  <si>
    <t>gr/cm3</t>
  </si>
  <si>
    <t>Peso específico seco</t>
  </si>
  <si>
    <t>Peso específico SSS</t>
  </si>
  <si>
    <t>Peso de Canasta sumergida</t>
  </si>
  <si>
    <t>Peso de la Muestra saturada + Canasta sumergida</t>
  </si>
  <si>
    <t>Peso de la Muestra sumergida</t>
  </si>
  <si>
    <t>Peso de la Muestra seca + Platón</t>
  </si>
  <si>
    <t>Volumen de la Muestra</t>
  </si>
  <si>
    <t>Peso picnómetro + Agua</t>
  </si>
  <si>
    <t>Peso picnómetro + Agua + Muestra</t>
  </si>
  <si>
    <t>NTC 1776</t>
  </si>
  <si>
    <t>Peso muestra suelta + Molde</t>
  </si>
  <si>
    <t>Peso muestra compactada + Molde</t>
  </si>
  <si>
    <t>Peso del Molde</t>
  </si>
  <si>
    <t>Peso muestra suelta</t>
  </si>
  <si>
    <t xml:space="preserve">Peso muestra compactada </t>
  </si>
  <si>
    <t>Volumen del Molde</t>
  </si>
  <si>
    <t>Peso volumetrico seco suelto</t>
  </si>
  <si>
    <t>Peso volumetrico seco compactado</t>
  </si>
  <si>
    <t>Peso Volumétrico Agregado fino (Arena)</t>
  </si>
  <si>
    <t>Peso Volumétrico Agregado grueso (Grava)</t>
  </si>
  <si>
    <t>Contenido de Humedad</t>
  </si>
  <si>
    <t>Agregado Grueso (Grava)</t>
  </si>
  <si>
    <t>Agregado Fino (Arena)</t>
  </si>
  <si>
    <t>Tipo de Agregado</t>
  </si>
  <si>
    <t>Absorción</t>
  </si>
  <si>
    <t>Peso específico</t>
  </si>
  <si>
    <t>-</t>
  </si>
  <si>
    <t>Peso volumétrico</t>
  </si>
  <si>
    <t>NTC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</si>
</sst>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Garamond"/>
      <family val="1"/>
    </font>
    <font>
      <b/>
      <sz val="12"/>
      <color theme="1"/>
      <name val="Garamond"/>
      <family val="1"/>
    </font>
    <font>
      <sz val="12"/>
      <color rgb="FF000000"/>
      <name val="Times New Roman"/>
      <family val="1"/>
    </font>
    <font>
      <b/>
      <sz val="11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2" fontId="0" fillId="0" borderId="0" xfId="0" applyNumberFormat="1" applyBorder="1"/>
    <xf numFmtId="0" fontId="0" fillId="0" borderId="0" xfId="0" applyFill="1" applyBorder="1"/>
    <xf numFmtId="0" fontId="0" fillId="0" borderId="0" xfId="0"/>
    <xf numFmtId="0" fontId="0" fillId="0" borderId="0" xfId="0" applyFill="1"/>
    <xf numFmtId="0" fontId="4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165" fontId="0" fillId="0" borderId="0" xfId="0" applyNumberFormat="1" applyBorder="1"/>
    <xf numFmtId="0" fontId="1" fillId="0" borderId="0" xfId="0" applyFont="1" applyBorder="1"/>
    <xf numFmtId="164" fontId="0" fillId="0" borderId="0" xfId="0" applyNumberFormat="1" applyBorder="1"/>
    <xf numFmtId="0" fontId="2" fillId="0" borderId="3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ont="1"/>
    <xf numFmtId="0" fontId="2" fillId="0" borderId="1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2" fontId="5" fillId="0" borderId="28" xfId="0" applyNumberFormat="1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166" fontId="2" fillId="0" borderId="27" xfId="0" applyNumberFormat="1" applyFont="1" applyBorder="1" applyAlignment="1">
      <alignment horizontal="center" vertical="center"/>
    </xf>
    <xf numFmtId="166" fontId="2" fillId="0" borderId="3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2" fontId="5" fillId="0" borderId="24" xfId="0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27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35"/>
  <sheetViews>
    <sheetView topLeftCell="A3" zoomScaleNormal="100" workbookViewId="0">
      <selection activeCell="M11" sqref="M11:N11"/>
    </sheetView>
  </sheetViews>
  <sheetFormatPr baseColWidth="10" defaultRowHeight="15" x14ac:dyDescent="0.25"/>
  <cols>
    <col min="2" max="2" width="21.140625" customWidth="1"/>
    <col min="4" max="4" width="9.5703125" customWidth="1"/>
    <col min="5" max="5" width="7.140625" bestFit="1" customWidth="1"/>
    <col min="7" max="7" width="12.140625" customWidth="1"/>
    <col min="9" max="9" width="21.85546875" customWidth="1"/>
    <col min="11" max="11" width="7.85546875" customWidth="1"/>
    <col min="12" max="12" width="7.42578125" bestFit="1" customWidth="1"/>
  </cols>
  <sheetData>
    <row r="5" spans="1:15" ht="15.75" thickBot="1" x14ac:dyDescent="0.3"/>
    <row r="6" spans="1:15" ht="15" customHeight="1" x14ac:dyDescent="0.25">
      <c r="B6" s="5" t="s">
        <v>5</v>
      </c>
      <c r="C6" s="52" t="s">
        <v>8</v>
      </c>
      <c r="D6" s="53"/>
      <c r="E6" s="53"/>
      <c r="F6" s="53"/>
      <c r="G6" s="54"/>
      <c r="I6" s="5" t="s">
        <v>5</v>
      </c>
      <c r="J6" s="52" t="s">
        <v>9</v>
      </c>
      <c r="K6" s="53"/>
      <c r="L6" s="53"/>
      <c r="M6" s="53"/>
      <c r="N6" s="54"/>
    </row>
    <row r="7" spans="1:15" ht="16.5" thickBot="1" x14ac:dyDescent="0.3">
      <c r="B7" s="6" t="s">
        <v>6</v>
      </c>
      <c r="C7" s="55" t="s">
        <v>36</v>
      </c>
      <c r="D7" s="56"/>
      <c r="E7" s="56"/>
      <c r="F7" s="56"/>
      <c r="G7" s="57"/>
      <c r="I7" s="6" t="s">
        <v>6</v>
      </c>
      <c r="J7" s="55" t="s">
        <v>10</v>
      </c>
      <c r="K7" s="56"/>
      <c r="L7" s="56"/>
      <c r="M7" s="56"/>
      <c r="N7" s="57"/>
    </row>
    <row r="8" spans="1:15" x14ac:dyDescent="0.25">
      <c r="B8" s="34" t="s">
        <v>12</v>
      </c>
      <c r="C8" s="35"/>
      <c r="D8" s="35"/>
      <c r="E8" s="3" t="s">
        <v>0</v>
      </c>
      <c r="F8" s="64">
        <v>38</v>
      </c>
      <c r="G8" s="65"/>
      <c r="I8" s="34" t="s">
        <v>12</v>
      </c>
      <c r="J8" s="35"/>
      <c r="K8" s="35"/>
      <c r="L8" s="3" t="s">
        <v>0</v>
      </c>
      <c r="M8" s="64">
        <v>38</v>
      </c>
      <c r="N8" s="65"/>
    </row>
    <row r="9" spans="1:15" x14ac:dyDescent="0.25">
      <c r="B9" s="60" t="s">
        <v>13</v>
      </c>
      <c r="C9" s="61"/>
      <c r="D9" s="61"/>
      <c r="E9" s="2" t="s">
        <v>0</v>
      </c>
      <c r="F9" s="66">
        <v>292.72000000000003</v>
      </c>
      <c r="G9" s="67"/>
      <c r="I9" s="60" t="s">
        <v>14</v>
      </c>
      <c r="J9" s="61"/>
      <c r="K9" s="61"/>
      <c r="L9" s="2" t="s">
        <v>0</v>
      </c>
      <c r="M9" s="66">
        <v>286.12</v>
      </c>
      <c r="N9" s="67"/>
    </row>
    <row r="10" spans="1:15" x14ac:dyDescent="0.25">
      <c r="B10" s="60" t="s">
        <v>14</v>
      </c>
      <c r="C10" s="61"/>
      <c r="D10" s="61"/>
      <c r="E10" s="2" t="s">
        <v>0</v>
      </c>
      <c r="F10" s="66">
        <v>253.31</v>
      </c>
      <c r="G10" s="67"/>
      <c r="I10" s="60" t="s">
        <v>18</v>
      </c>
      <c r="J10" s="61"/>
      <c r="K10" s="61"/>
      <c r="L10" s="2" t="s">
        <v>0</v>
      </c>
      <c r="M10" s="66">
        <v>286.17</v>
      </c>
      <c r="N10" s="67"/>
    </row>
    <row r="11" spans="1:15" x14ac:dyDescent="0.25">
      <c r="B11" s="60" t="s">
        <v>15</v>
      </c>
      <c r="C11" s="61"/>
      <c r="D11" s="61"/>
      <c r="E11" s="2" t="s">
        <v>0</v>
      </c>
      <c r="F11" s="66">
        <f>F10-F8</f>
        <v>215.31</v>
      </c>
      <c r="G11" s="67"/>
      <c r="I11" s="60" t="s">
        <v>15</v>
      </c>
      <c r="J11" s="61"/>
      <c r="K11" s="61"/>
      <c r="L11" s="2" t="s">
        <v>0</v>
      </c>
      <c r="M11" s="66">
        <f>M9-M8</f>
        <v>248.12</v>
      </c>
      <c r="N11" s="67"/>
      <c r="O11" s="10"/>
    </row>
    <row r="12" spans="1:15" x14ac:dyDescent="0.25">
      <c r="B12" s="60" t="s">
        <v>16</v>
      </c>
      <c r="C12" s="61"/>
      <c r="D12" s="61"/>
      <c r="E12" s="2" t="s">
        <v>0</v>
      </c>
      <c r="F12" s="66">
        <f>F9-F8</f>
        <v>254.72000000000003</v>
      </c>
      <c r="G12" s="67"/>
      <c r="I12" s="60" t="s">
        <v>19</v>
      </c>
      <c r="J12" s="61"/>
      <c r="K12" s="61"/>
      <c r="L12" s="2" t="s">
        <v>0</v>
      </c>
      <c r="M12" s="66">
        <f>M10-M8</f>
        <v>248.17000000000002</v>
      </c>
      <c r="N12" s="67"/>
    </row>
    <row r="13" spans="1:15" ht="15.75" thickBot="1" x14ac:dyDescent="0.3">
      <c r="B13" s="62" t="s">
        <v>17</v>
      </c>
      <c r="C13" s="63"/>
      <c r="D13" s="63"/>
      <c r="E13" s="4" t="s">
        <v>0</v>
      </c>
      <c r="F13" s="68">
        <f>F12-F11</f>
        <v>39.410000000000025</v>
      </c>
      <c r="G13" s="69"/>
      <c r="I13" s="62" t="s">
        <v>17</v>
      </c>
      <c r="J13" s="63"/>
      <c r="K13" s="63"/>
      <c r="L13" s="4" t="s">
        <v>0</v>
      </c>
      <c r="M13" s="68">
        <f>M12-M11</f>
        <v>5.0000000000011369E-2</v>
      </c>
      <c r="N13" s="69"/>
    </row>
    <row r="14" spans="1:15" ht="20.25" customHeight="1" thickBot="1" x14ac:dyDescent="0.3">
      <c r="B14" s="70" t="s">
        <v>7</v>
      </c>
      <c r="C14" s="71"/>
      <c r="D14" s="71"/>
      <c r="E14" s="72"/>
      <c r="F14" s="58">
        <f>(F13/F12)*100</f>
        <v>15.471890703517596</v>
      </c>
      <c r="G14" s="59"/>
      <c r="H14" s="33"/>
      <c r="I14" s="70" t="s">
        <v>11</v>
      </c>
      <c r="J14" s="71"/>
      <c r="K14" s="71"/>
      <c r="L14" s="72"/>
      <c r="M14" s="58">
        <f>(M13/M12)*100</f>
        <v>2.0147479550312836E-2</v>
      </c>
      <c r="N14" s="59"/>
    </row>
    <row r="15" spans="1:15" ht="8.25" customHeight="1" thickBot="1" x14ac:dyDescent="0.3">
      <c r="B15" s="1"/>
      <c r="C15" s="1"/>
      <c r="D15" s="1"/>
      <c r="E15" s="1"/>
      <c r="F15" s="1"/>
      <c r="I15" s="73"/>
      <c r="J15" s="74"/>
      <c r="K15" s="74"/>
      <c r="L15" s="74"/>
      <c r="M15" s="74"/>
      <c r="N15" s="75"/>
    </row>
    <row r="16" spans="1:15" ht="15.75" thickBot="1" x14ac:dyDescent="0.3">
      <c r="A16" s="11"/>
      <c r="B16" s="1"/>
      <c r="C16" s="1"/>
      <c r="D16" s="1"/>
      <c r="E16" s="1"/>
      <c r="F16" s="11"/>
      <c r="G16" s="11"/>
      <c r="H16" s="11"/>
      <c r="I16" s="60" t="s">
        <v>34</v>
      </c>
      <c r="J16" s="61"/>
      <c r="K16" s="61"/>
      <c r="L16" s="2" t="s">
        <v>0</v>
      </c>
      <c r="M16" s="66">
        <v>655.20000000000005</v>
      </c>
      <c r="N16" s="67"/>
    </row>
    <row r="17" spans="1:14" ht="15.75" customHeight="1" x14ac:dyDescent="0.25">
      <c r="A17" s="11"/>
      <c r="B17" s="5" t="s">
        <v>5</v>
      </c>
      <c r="C17" s="52" t="s">
        <v>45</v>
      </c>
      <c r="D17" s="53"/>
      <c r="E17" s="53"/>
      <c r="F17" s="53"/>
      <c r="G17" s="54"/>
      <c r="H17" s="11"/>
      <c r="I17" s="60" t="s">
        <v>35</v>
      </c>
      <c r="J17" s="61"/>
      <c r="K17" s="61"/>
      <c r="L17" s="2" t="s">
        <v>0</v>
      </c>
      <c r="M17" s="66">
        <v>755.5</v>
      </c>
      <c r="N17" s="67"/>
    </row>
    <row r="18" spans="1:14" ht="15" customHeight="1" thickBot="1" x14ac:dyDescent="0.3">
      <c r="A18" s="11"/>
      <c r="B18" s="6" t="s">
        <v>6</v>
      </c>
      <c r="C18" s="55" t="s">
        <v>55</v>
      </c>
      <c r="D18" s="56"/>
      <c r="E18" s="56"/>
      <c r="F18" s="56"/>
      <c r="G18" s="57"/>
      <c r="H18" s="11"/>
      <c r="I18" s="60" t="s">
        <v>23</v>
      </c>
      <c r="J18" s="61"/>
      <c r="K18" s="61"/>
      <c r="L18" s="2" t="s">
        <v>0</v>
      </c>
      <c r="M18" s="66">
        <v>161.5</v>
      </c>
      <c r="N18" s="67"/>
    </row>
    <row r="19" spans="1:14" ht="15" customHeight="1" x14ac:dyDescent="0.25">
      <c r="A19" s="11"/>
      <c r="B19" s="34" t="s">
        <v>37</v>
      </c>
      <c r="C19" s="35"/>
      <c r="D19" s="35"/>
      <c r="E19" s="9" t="s">
        <v>2</v>
      </c>
      <c r="F19" s="38">
        <v>15.624000000000001</v>
      </c>
      <c r="G19" s="39"/>
      <c r="H19" s="11"/>
      <c r="I19" s="60" t="s">
        <v>24</v>
      </c>
      <c r="J19" s="61"/>
      <c r="K19" s="61"/>
      <c r="L19" s="2" t="s">
        <v>0</v>
      </c>
      <c r="M19" s="66">
        <f>M17-M16</f>
        <v>100.29999999999995</v>
      </c>
      <c r="N19" s="67"/>
    </row>
    <row r="20" spans="1:14" ht="15.75" customHeight="1" thickBot="1" x14ac:dyDescent="0.3">
      <c r="A20" s="11"/>
      <c r="B20" s="34" t="s">
        <v>38</v>
      </c>
      <c r="C20" s="35"/>
      <c r="D20" s="35"/>
      <c r="E20" s="9" t="s">
        <v>2</v>
      </c>
      <c r="F20" s="38">
        <v>15.8</v>
      </c>
      <c r="G20" s="39"/>
      <c r="H20" s="11"/>
      <c r="I20" s="80" t="s">
        <v>25</v>
      </c>
      <c r="J20" s="81"/>
      <c r="K20" s="81"/>
      <c r="L20" s="19" t="s">
        <v>4</v>
      </c>
      <c r="M20" s="68">
        <f>M18-M19</f>
        <v>61.200000000000045</v>
      </c>
      <c r="N20" s="69"/>
    </row>
    <row r="21" spans="1:14" ht="21" customHeight="1" x14ac:dyDescent="0.25">
      <c r="A21" s="11"/>
      <c r="B21" s="34" t="s">
        <v>39</v>
      </c>
      <c r="C21" s="35"/>
      <c r="D21" s="35"/>
      <c r="E21" s="9" t="s">
        <v>2</v>
      </c>
      <c r="F21" s="36">
        <v>9.08</v>
      </c>
      <c r="G21" s="37"/>
      <c r="H21" s="11"/>
      <c r="I21" s="82" t="s">
        <v>27</v>
      </c>
      <c r="J21" s="83"/>
      <c r="K21" s="83"/>
      <c r="L21" s="27" t="s">
        <v>26</v>
      </c>
      <c r="M21" s="50">
        <f>M18/M20</f>
        <v>2.6388888888888871</v>
      </c>
      <c r="N21" s="51"/>
    </row>
    <row r="22" spans="1:14" ht="20.25" customHeight="1" thickBot="1" x14ac:dyDescent="0.3">
      <c r="A22" s="11"/>
      <c r="B22" s="34" t="s">
        <v>40</v>
      </c>
      <c r="C22" s="35"/>
      <c r="D22" s="35"/>
      <c r="E22" s="9" t="s">
        <v>2</v>
      </c>
      <c r="F22" s="38">
        <f>F19-F21</f>
        <v>6.5440000000000005</v>
      </c>
      <c r="G22" s="39"/>
      <c r="H22" s="11"/>
      <c r="I22" s="76" t="s">
        <v>28</v>
      </c>
      <c r="J22" s="77"/>
      <c r="K22" s="77"/>
      <c r="L22" s="28" t="s">
        <v>26</v>
      </c>
      <c r="M22" s="78">
        <f>M21+(M21*(M14/100))</f>
        <v>2.6394205584881316</v>
      </c>
      <c r="N22" s="79"/>
    </row>
    <row r="23" spans="1:14" x14ac:dyDescent="0.25">
      <c r="A23" s="11"/>
      <c r="B23" s="34" t="s">
        <v>41</v>
      </c>
      <c r="C23" s="35"/>
      <c r="D23" s="35"/>
      <c r="E23" s="9" t="s">
        <v>2</v>
      </c>
      <c r="F23" s="38">
        <f>F20-F21</f>
        <v>6.7200000000000006</v>
      </c>
      <c r="G23" s="39"/>
      <c r="H23" s="11"/>
      <c r="I23" s="11"/>
      <c r="J23" s="13"/>
      <c r="K23" s="11"/>
    </row>
    <row r="24" spans="1:14" ht="15" customHeight="1" thickBot="1" x14ac:dyDescent="0.3">
      <c r="A24" s="11"/>
      <c r="B24" s="44" t="s">
        <v>42</v>
      </c>
      <c r="C24" s="45"/>
      <c r="D24" s="45"/>
      <c r="E24" s="20" t="s">
        <v>1</v>
      </c>
      <c r="F24" s="46">
        <v>4.1920000000000004E-3</v>
      </c>
      <c r="G24" s="47"/>
      <c r="H24" s="11"/>
      <c r="I24" s="11"/>
      <c r="J24" s="14"/>
      <c r="K24" s="14"/>
      <c r="L24" s="14"/>
      <c r="M24" s="17"/>
      <c r="N24" s="14"/>
    </row>
    <row r="25" spans="1:14" ht="23.25" customHeight="1" x14ac:dyDescent="0.25">
      <c r="B25" s="48" t="s">
        <v>43</v>
      </c>
      <c r="C25" s="49"/>
      <c r="D25" s="49"/>
      <c r="E25" s="27" t="s">
        <v>3</v>
      </c>
      <c r="F25" s="50">
        <f>F22/F24</f>
        <v>1561.0687022900763</v>
      </c>
      <c r="G25" s="51"/>
      <c r="H25" s="11"/>
      <c r="J25" s="14"/>
      <c r="K25" s="14"/>
      <c r="L25" s="14"/>
      <c r="M25" s="17"/>
      <c r="N25" s="14"/>
    </row>
    <row r="26" spans="1:14" ht="22.5" customHeight="1" thickBot="1" x14ac:dyDescent="0.3">
      <c r="B26" s="40" t="s">
        <v>44</v>
      </c>
      <c r="C26" s="41"/>
      <c r="D26" s="41"/>
      <c r="E26" s="29" t="s">
        <v>3</v>
      </c>
      <c r="F26" s="42">
        <f>F23/F24</f>
        <v>1603.0534351145038</v>
      </c>
      <c r="G26" s="43"/>
      <c r="H26" s="11"/>
    </row>
    <row r="27" spans="1:14" x14ac:dyDescent="0.25">
      <c r="H27" s="11"/>
    </row>
    <row r="28" spans="1:14" x14ac:dyDescent="0.25">
      <c r="H28" s="11"/>
    </row>
    <row r="29" spans="1:14" x14ac:dyDescent="0.25">
      <c r="H29" s="11"/>
    </row>
    <row r="30" spans="1:14" x14ac:dyDescent="0.25">
      <c r="H30" s="11"/>
    </row>
    <row r="31" spans="1:14" x14ac:dyDescent="0.25">
      <c r="H31" s="11"/>
    </row>
    <row r="32" spans="1:14" x14ac:dyDescent="0.25">
      <c r="H32" s="11"/>
    </row>
    <row r="33" spans="8:14" x14ac:dyDescent="0.25">
      <c r="H33" s="11"/>
    </row>
    <row r="34" spans="8:14" x14ac:dyDescent="0.25">
      <c r="H34" s="11"/>
      <c r="I34" s="11"/>
      <c r="J34" s="11"/>
      <c r="K34" s="11"/>
      <c r="L34" s="11"/>
      <c r="M34" s="11"/>
      <c r="N34" s="11"/>
    </row>
    <row r="35" spans="8:14" x14ac:dyDescent="0.25">
      <c r="H35" s="11"/>
    </row>
  </sheetData>
  <sheetProtection algorithmName="SHA-512" hashValue="umU7Hwe2wbaG4bRMH1oydURlBiiJ5jpWs/aEfxMbgObJBadZrTh6fEMCY86Yd6Rv26y5/5sSG/YIR8suFwBOkQ==" saltValue="FPtL3fLW8pcGAQKWwQW1Qw==" spinCount="100000" sheet="1" objects="1" scenarios="1"/>
  <mergeCells count="65">
    <mergeCell ref="M16:N16"/>
    <mergeCell ref="I22:K22"/>
    <mergeCell ref="M17:N17"/>
    <mergeCell ref="M18:N18"/>
    <mergeCell ref="M19:N19"/>
    <mergeCell ref="M20:N20"/>
    <mergeCell ref="M21:N21"/>
    <mergeCell ref="M22:N22"/>
    <mergeCell ref="I16:K16"/>
    <mergeCell ref="I17:K17"/>
    <mergeCell ref="I18:K18"/>
    <mergeCell ref="I19:K19"/>
    <mergeCell ref="I20:K20"/>
    <mergeCell ref="I21:K21"/>
    <mergeCell ref="I13:K13"/>
    <mergeCell ref="M13:N13"/>
    <mergeCell ref="I14:L14"/>
    <mergeCell ref="M14:N14"/>
    <mergeCell ref="I15:N15"/>
    <mergeCell ref="I10:K10"/>
    <mergeCell ref="M10:N10"/>
    <mergeCell ref="I11:K11"/>
    <mergeCell ref="M11:N11"/>
    <mergeCell ref="I12:K12"/>
    <mergeCell ref="M12:N12"/>
    <mergeCell ref="J6:N6"/>
    <mergeCell ref="J7:N7"/>
    <mergeCell ref="I8:K8"/>
    <mergeCell ref="M8:N8"/>
    <mergeCell ref="I9:K9"/>
    <mergeCell ref="M9:N9"/>
    <mergeCell ref="C6:G6"/>
    <mergeCell ref="B8:D8"/>
    <mergeCell ref="C7:G7"/>
    <mergeCell ref="F14:G14"/>
    <mergeCell ref="B12:D12"/>
    <mergeCell ref="B13:D13"/>
    <mergeCell ref="F8:G8"/>
    <mergeCell ref="F9:G9"/>
    <mergeCell ref="F10:G10"/>
    <mergeCell ref="F11:G11"/>
    <mergeCell ref="F12:G12"/>
    <mergeCell ref="F13:G13"/>
    <mergeCell ref="B9:D9"/>
    <mergeCell ref="B10:D10"/>
    <mergeCell ref="B11:D11"/>
    <mergeCell ref="B14:E14"/>
    <mergeCell ref="C17:G17"/>
    <mergeCell ref="C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6:D26"/>
    <mergeCell ref="F26:G26"/>
    <mergeCell ref="B23:D23"/>
    <mergeCell ref="F23:G23"/>
    <mergeCell ref="B24:D24"/>
    <mergeCell ref="F24:G24"/>
    <mergeCell ref="B25:D25"/>
    <mergeCell ref="F25:G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6"/>
  <sheetViews>
    <sheetView topLeftCell="A5" zoomScaleNormal="100" workbookViewId="0">
      <selection activeCell="M11" sqref="M11:N11"/>
    </sheetView>
  </sheetViews>
  <sheetFormatPr baseColWidth="10" defaultRowHeight="15" x14ac:dyDescent="0.25"/>
  <cols>
    <col min="2" max="2" width="21.140625" customWidth="1"/>
    <col min="4" max="4" width="9.5703125" customWidth="1"/>
    <col min="5" max="5" width="8" customWidth="1"/>
    <col min="7" max="7" width="12.140625" customWidth="1"/>
    <col min="9" max="9" width="21.85546875" customWidth="1"/>
    <col min="11" max="11" width="8.85546875" customWidth="1"/>
    <col min="12" max="12" width="7.42578125" bestFit="1" customWidth="1"/>
  </cols>
  <sheetData>
    <row r="5" spans="2:15" ht="15.75" thickBot="1" x14ac:dyDescent="0.3"/>
    <row r="6" spans="2:15" ht="15" customHeight="1" x14ac:dyDescent="0.25">
      <c r="B6" s="5" t="s">
        <v>5</v>
      </c>
      <c r="C6" s="52" t="s">
        <v>20</v>
      </c>
      <c r="D6" s="53"/>
      <c r="E6" s="53"/>
      <c r="F6" s="53"/>
      <c r="G6" s="54"/>
      <c r="I6" s="5" t="s">
        <v>5</v>
      </c>
      <c r="J6" s="52" t="s">
        <v>22</v>
      </c>
      <c r="K6" s="53"/>
      <c r="L6" s="53"/>
      <c r="M6" s="53"/>
      <c r="N6" s="54"/>
    </row>
    <row r="7" spans="2:15" ht="16.5" customHeight="1" thickBot="1" x14ac:dyDescent="0.3">
      <c r="B7" s="6" t="s">
        <v>6</v>
      </c>
      <c r="C7" s="55" t="s">
        <v>36</v>
      </c>
      <c r="D7" s="56"/>
      <c r="E7" s="56"/>
      <c r="F7" s="56"/>
      <c r="G7" s="57"/>
      <c r="I7" s="6" t="s">
        <v>6</v>
      </c>
      <c r="J7" s="55" t="s">
        <v>21</v>
      </c>
      <c r="K7" s="56"/>
      <c r="L7" s="56"/>
      <c r="M7" s="56"/>
      <c r="N7" s="57"/>
    </row>
    <row r="8" spans="2:15" x14ac:dyDescent="0.25">
      <c r="B8" s="34" t="s">
        <v>12</v>
      </c>
      <c r="C8" s="35"/>
      <c r="D8" s="35"/>
      <c r="E8" s="3" t="s">
        <v>0</v>
      </c>
      <c r="F8" s="64">
        <v>114.6</v>
      </c>
      <c r="G8" s="65"/>
      <c r="I8" s="34" t="s">
        <v>12</v>
      </c>
      <c r="J8" s="35"/>
      <c r="K8" s="35"/>
      <c r="L8" s="3" t="s">
        <v>0</v>
      </c>
      <c r="M8" s="64">
        <v>40</v>
      </c>
      <c r="N8" s="65"/>
    </row>
    <row r="9" spans="2:15" ht="15" customHeight="1" x14ac:dyDescent="0.25">
      <c r="B9" s="60" t="s">
        <v>13</v>
      </c>
      <c r="C9" s="61"/>
      <c r="D9" s="61"/>
      <c r="E9" s="2" t="s">
        <v>0</v>
      </c>
      <c r="F9" s="66">
        <v>2467.6999999999998</v>
      </c>
      <c r="G9" s="67"/>
      <c r="I9" s="60" t="s">
        <v>14</v>
      </c>
      <c r="J9" s="61"/>
      <c r="K9" s="61"/>
      <c r="L9" s="2" t="s">
        <v>0</v>
      </c>
      <c r="M9" s="66">
        <v>344.16</v>
      </c>
      <c r="N9" s="67"/>
    </row>
    <row r="10" spans="2:15" x14ac:dyDescent="0.25">
      <c r="B10" s="60" t="s">
        <v>14</v>
      </c>
      <c r="C10" s="61"/>
      <c r="D10" s="61"/>
      <c r="E10" s="2" t="s">
        <v>0</v>
      </c>
      <c r="F10" s="66">
        <v>2416.4</v>
      </c>
      <c r="G10" s="67"/>
      <c r="I10" s="60" t="s">
        <v>18</v>
      </c>
      <c r="J10" s="61"/>
      <c r="K10" s="61"/>
      <c r="L10" s="2" t="s">
        <v>0</v>
      </c>
      <c r="M10" s="66">
        <v>345.7</v>
      </c>
      <c r="N10" s="67"/>
    </row>
    <row r="11" spans="2:15" x14ac:dyDescent="0.25">
      <c r="B11" s="60" t="s">
        <v>15</v>
      </c>
      <c r="C11" s="61"/>
      <c r="D11" s="61"/>
      <c r="E11" s="2" t="s">
        <v>0</v>
      </c>
      <c r="F11" s="66">
        <f>F10-F8</f>
        <v>2301.8000000000002</v>
      </c>
      <c r="G11" s="67"/>
      <c r="I11" s="60" t="s">
        <v>15</v>
      </c>
      <c r="J11" s="61"/>
      <c r="K11" s="61"/>
      <c r="L11" s="2" t="s">
        <v>0</v>
      </c>
      <c r="M11" s="66">
        <f>M9-M8</f>
        <v>304.16000000000003</v>
      </c>
      <c r="N11" s="67"/>
      <c r="O11" s="10"/>
    </row>
    <row r="12" spans="2:15" x14ac:dyDescent="0.25">
      <c r="B12" s="60" t="s">
        <v>16</v>
      </c>
      <c r="C12" s="61"/>
      <c r="D12" s="61"/>
      <c r="E12" s="2" t="s">
        <v>0</v>
      </c>
      <c r="F12" s="66">
        <f>F9-F8</f>
        <v>2353.1</v>
      </c>
      <c r="G12" s="67"/>
      <c r="I12" s="60" t="s">
        <v>19</v>
      </c>
      <c r="J12" s="61"/>
      <c r="K12" s="61"/>
      <c r="L12" s="2" t="s">
        <v>0</v>
      </c>
      <c r="M12" s="66">
        <f>M10-M8</f>
        <v>305.7</v>
      </c>
      <c r="N12" s="67"/>
    </row>
    <row r="13" spans="2:15" ht="15.75" thickBot="1" x14ac:dyDescent="0.3">
      <c r="B13" s="62" t="s">
        <v>17</v>
      </c>
      <c r="C13" s="63"/>
      <c r="D13" s="63"/>
      <c r="E13" s="4" t="s">
        <v>0</v>
      </c>
      <c r="F13" s="68">
        <f>F12-F11</f>
        <v>51.299999999999727</v>
      </c>
      <c r="G13" s="69"/>
      <c r="I13" s="62" t="s">
        <v>17</v>
      </c>
      <c r="J13" s="63"/>
      <c r="K13" s="63"/>
      <c r="L13" s="4" t="s">
        <v>0</v>
      </c>
      <c r="M13" s="68">
        <f>M12-M11</f>
        <v>1.5399999999999636</v>
      </c>
      <c r="N13" s="69"/>
    </row>
    <row r="14" spans="2:15" ht="20.25" customHeight="1" thickBot="1" x14ac:dyDescent="0.3">
      <c r="B14" s="70" t="s">
        <v>7</v>
      </c>
      <c r="C14" s="71"/>
      <c r="D14" s="71"/>
      <c r="E14" s="72"/>
      <c r="F14" s="58">
        <f>(F13/F12)*100</f>
        <v>2.1801028430580822</v>
      </c>
      <c r="G14" s="59"/>
      <c r="H14" s="33"/>
      <c r="I14" s="70" t="s">
        <v>11</v>
      </c>
      <c r="J14" s="71"/>
      <c r="K14" s="71"/>
      <c r="L14" s="72"/>
      <c r="M14" s="58">
        <f>(M13/M12)*100</f>
        <v>0.50376185803073725</v>
      </c>
      <c r="N14" s="59"/>
    </row>
    <row r="15" spans="2:15" ht="7.5" customHeight="1" thickBot="1" x14ac:dyDescent="0.3">
      <c r="B15" s="1"/>
      <c r="C15" s="1"/>
      <c r="D15" s="1"/>
      <c r="E15" s="1"/>
      <c r="F15" s="1"/>
      <c r="I15" s="73"/>
      <c r="J15" s="74"/>
      <c r="K15" s="74"/>
      <c r="L15" s="74"/>
      <c r="M15" s="74"/>
      <c r="N15" s="75"/>
    </row>
    <row r="16" spans="2:15" ht="15.75" thickBot="1" x14ac:dyDescent="0.3">
      <c r="B16" s="1"/>
      <c r="C16" s="1"/>
      <c r="D16" s="1"/>
      <c r="E16" s="1"/>
      <c r="F16" s="11"/>
      <c r="G16" s="11"/>
      <c r="I16" s="60" t="s">
        <v>12</v>
      </c>
      <c r="J16" s="61"/>
      <c r="K16" s="61"/>
      <c r="L16" s="3" t="s">
        <v>0</v>
      </c>
      <c r="M16" s="64">
        <v>114.6</v>
      </c>
      <c r="N16" s="65"/>
    </row>
    <row r="17" spans="2:14" ht="15.75" customHeight="1" x14ac:dyDescent="0.25">
      <c r="B17" s="5" t="s">
        <v>5</v>
      </c>
      <c r="C17" s="52" t="s">
        <v>46</v>
      </c>
      <c r="D17" s="53"/>
      <c r="E17" s="53"/>
      <c r="F17" s="53"/>
      <c r="G17" s="54"/>
      <c r="I17" s="60" t="s">
        <v>19</v>
      </c>
      <c r="J17" s="61"/>
      <c r="K17" s="61"/>
      <c r="L17" s="3" t="s">
        <v>0</v>
      </c>
      <c r="M17" s="64">
        <v>2467.6999999999998</v>
      </c>
      <c r="N17" s="65"/>
    </row>
    <row r="18" spans="2:14" ht="15" customHeight="1" thickBot="1" x14ac:dyDescent="0.3">
      <c r="B18" s="6" t="s">
        <v>6</v>
      </c>
      <c r="C18" s="55" t="s">
        <v>55</v>
      </c>
      <c r="D18" s="56"/>
      <c r="E18" s="56"/>
      <c r="F18" s="56"/>
      <c r="G18" s="57"/>
      <c r="I18" s="60" t="s">
        <v>30</v>
      </c>
      <c r="J18" s="61"/>
      <c r="K18" s="61"/>
      <c r="L18" s="3" t="s">
        <v>0</v>
      </c>
      <c r="M18" s="64">
        <v>2332.4</v>
      </c>
      <c r="N18" s="65"/>
    </row>
    <row r="19" spans="2:14" ht="15" customHeight="1" x14ac:dyDescent="0.25">
      <c r="B19" s="34" t="s">
        <v>37</v>
      </c>
      <c r="C19" s="35"/>
      <c r="D19" s="35"/>
      <c r="E19" s="9" t="s">
        <v>2</v>
      </c>
      <c r="F19" s="38">
        <v>14.52</v>
      </c>
      <c r="G19" s="39"/>
      <c r="I19" s="60" t="s">
        <v>29</v>
      </c>
      <c r="J19" s="61"/>
      <c r="K19" s="61"/>
      <c r="L19" s="3" t="s">
        <v>0</v>
      </c>
      <c r="M19" s="64">
        <v>885</v>
      </c>
      <c r="N19" s="65"/>
    </row>
    <row r="20" spans="2:14" ht="15.75" customHeight="1" x14ac:dyDescent="0.25">
      <c r="B20" s="34" t="s">
        <v>38</v>
      </c>
      <c r="C20" s="35"/>
      <c r="D20" s="35"/>
      <c r="E20" s="9" t="s">
        <v>2</v>
      </c>
      <c r="F20" s="38">
        <v>15.336</v>
      </c>
      <c r="G20" s="39"/>
      <c r="I20" s="60" t="s">
        <v>31</v>
      </c>
      <c r="J20" s="61"/>
      <c r="K20" s="61"/>
      <c r="L20" s="3" t="s">
        <v>0</v>
      </c>
      <c r="M20" s="64">
        <f>M18-M19</f>
        <v>1447.4</v>
      </c>
      <c r="N20" s="65"/>
    </row>
    <row r="21" spans="2:14" ht="16.5" customHeight="1" x14ac:dyDescent="0.25">
      <c r="B21" s="34" t="s">
        <v>39</v>
      </c>
      <c r="C21" s="35"/>
      <c r="D21" s="35"/>
      <c r="E21" s="9" t="s">
        <v>2</v>
      </c>
      <c r="F21" s="36">
        <v>9.08</v>
      </c>
      <c r="G21" s="37"/>
      <c r="I21" s="60" t="s">
        <v>32</v>
      </c>
      <c r="J21" s="61"/>
      <c r="K21" s="61"/>
      <c r="L21" s="3" t="s">
        <v>0</v>
      </c>
      <c r="M21" s="64">
        <v>2416.4</v>
      </c>
      <c r="N21" s="65"/>
    </row>
    <row r="22" spans="2:14" x14ac:dyDescent="0.25">
      <c r="B22" s="34" t="s">
        <v>40</v>
      </c>
      <c r="C22" s="35"/>
      <c r="D22" s="35"/>
      <c r="E22" s="9" t="s">
        <v>2</v>
      </c>
      <c r="F22" s="38">
        <f>F19-F21</f>
        <v>5.4399999999999995</v>
      </c>
      <c r="G22" s="39"/>
      <c r="I22" s="60" t="s">
        <v>15</v>
      </c>
      <c r="J22" s="61"/>
      <c r="K22" s="61"/>
      <c r="L22" s="3" t="s">
        <v>0</v>
      </c>
      <c r="M22" s="64">
        <f>M21-M16</f>
        <v>2301.8000000000002</v>
      </c>
      <c r="N22" s="65"/>
    </row>
    <row r="23" spans="2:14" ht="15.75" thickBot="1" x14ac:dyDescent="0.3">
      <c r="B23" s="34" t="s">
        <v>41</v>
      </c>
      <c r="C23" s="35"/>
      <c r="D23" s="35"/>
      <c r="E23" s="9" t="s">
        <v>2</v>
      </c>
      <c r="F23" s="38">
        <f>F20-F21</f>
        <v>6.2560000000000002</v>
      </c>
      <c r="G23" s="39"/>
      <c r="H23" s="11"/>
      <c r="I23" s="80" t="s">
        <v>33</v>
      </c>
      <c r="J23" s="81"/>
      <c r="K23" s="81"/>
      <c r="L23" s="19" t="s">
        <v>4</v>
      </c>
      <c r="M23" s="85">
        <f>(M17-(M18-M19))</f>
        <v>1020.2999999999997</v>
      </c>
      <c r="N23" s="86"/>
    </row>
    <row r="24" spans="2:14" ht="23.25" customHeight="1" thickBot="1" x14ac:dyDescent="0.3">
      <c r="B24" s="44" t="s">
        <v>42</v>
      </c>
      <c r="C24" s="45"/>
      <c r="D24" s="45"/>
      <c r="E24" s="20" t="s">
        <v>1</v>
      </c>
      <c r="F24" s="46">
        <v>4.1920000000000004E-3</v>
      </c>
      <c r="G24" s="47"/>
      <c r="H24" s="11"/>
      <c r="I24" s="82" t="s">
        <v>27</v>
      </c>
      <c r="J24" s="83"/>
      <c r="K24" s="83"/>
      <c r="L24" s="27" t="s">
        <v>26</v>
      </c>
      <c r="M24" s="50">
        <f>M22/M23</f>
        <v>2.2560031363324522</v>
      </c>
      <c r="N24" s="51"/>
    </row>
    <row r="25" spans="2:14" ht="21" customHeight="1" thickBot="1" x14ac:dyDescent="0.3">
      <c r="B25" s="48" t="s">
        <v>43</v>
      </c>
      <c r="C25" s="49"/>
      <c r="D25" s="49"/>
      <c r="E25" s="27" t="s">
        <v>3</v>
      </c>
      <c r="F25" s="50">
        <f>F22/F24</f>
        <v>1297.7099236641218</v>
      </c>
      <c r="G25" s="51"/>
      <c r="H25" s="11"/>
      <c r="I25" s="76" t="s">
        <v>28</v>
      </c>
      <c r="J25" s="77"/>
      <c r="K25" s="77"/>
      <c r="L25" s="28" t="s">
        <v>26</v>
      </c>
      <c r="M25" s="42">
        <f>M17/M23</f>
        <v>2.4186023718514167</v>
      </c>
      <c r="N25" s="43"/>
    </row>
    <row r="26" spans="2:14" ht="22.5" customHeight="1" thickBot="1" x14ac:dyDescent="0.3">
      <c r="B26" s="40" t="s">
        <v>44</v>
      </c>
      <c r="C26" s="41"/>
      <c r="D26" s="41"/>
      <c r="E26" s="29" t="s">
        <v>3</v>
      </c>
      <c r="F26" s="42">
        <f>F23/F24</f>
        <v>1492.3664122137404</v>
      </c>
      <c r="G26" s="43"/>
      <c r="H26" s="11"/>
      <c r="I26" s="12"/>
      <c r="J26" s="84"/>
      <c r="K26" s="84"/>
      <c r="L26" s="84"/>
      <c r="M26" s="84"/>
      <c r="N26" s="11"/>
    </row>
    <row r="27" spans="2:14" ht="15.75" x14ac:dyDescent="0.25">
      <c r="H27" s="11"/>
      <c r="I27" s="18"/>
      <c r="J27" s="84"/>
      <c r="K27" s="84"/>
      <c r="L27" s="84"/>
      <c r="M27" s="84"/>
      <c r="N27" s="11"/>
    </row>
    <row r="28" spans="2:14" ht="15" customHeight="1" x14ac:dyDescent="0.25">
      <c r="B28" s="14"/>
      <c r="C28" s="14"/>
      <c r="D28" s="14"/>
      <c r="E28" s="16"/>
      <c r="H28" s="11"/>
      <c r="I28" s="18"/>
      <c r="J28" s="84"/>
      <c r="K28" s="84"/>
      <c r="L28" s="84"/>
      <c r="M28" s="84"/>
      <c r="N28" s="11"/>
    </row>
    <row r="29" spans="2:14" x14ac:dyDescent="0.25">
      <c r="B29" s="16"/>
      <c r="C29" s="16"/>
      <c r="D29" s="11"/>
      <c r="E29" s="11"/>
      <c r="F29" s="11"/>
      <c r="H29" s="11"/>
    </row>
    <row r="30" spans="2:14" x14ac:dyDescent="0.25">
      <c r="B30" s="16"/>
      <c r="C30" s="16"/>
      <c r="D30" s="11"/>
      <c r="E30" s="11"/>
      <c r="F30" s="11"/>
      <c r="H30" s="21"/>
    </row>
    <row r="31" spans="2:14" x14ac:dyDescent="0.25">
      <c r="D31" s="11"/>
      <c r="E31" s="11"/>
      <c r="F31" s="11"/>
      <c r="H31" s="21"/>
    </row>
    <row r="32" spans="2:14" x14ac:dyDescent="0.25">
      <c r="D32" s="22"/>
      <c r="E32" s="11"/>
      <c r="F32" s="11"/>
      <c r="H32" s="11"/>
    </row>
    <row r="33" spans="4:8" x14ac:dyDescent="0.25">
      <c r="D33" s="11"/>
      <c r="E33" s="11"/>
      <c r="F33" s="11"/>
      <c r="H33" s="11"/>
    </row>
    <row r="34" spans="4:8" x14ac:dyDescent="0.25">
      <c r="D34" s="11"/>
      <c r="E34" s="11"/>
      <c r="F34" s="11"/>
      <c r="H34" s="11"/>
    </row>
    <row r="35" spans="4:8" x14ac:dyDescent="0.25">
      <c r="D35" s="11"/>
      <c r="E35" s="11"/>
      <c r="F35" s="11"/>
    </row>
    <row r="36" spans="4:8" x14ac:dyDescent="0.25">
      <c r="D36" s="22"/>
      <c r="E36" s="23"/>
      <c r="F36" s="11"/>
    </row>
  </sheetData>
  <sheetProtection algorithmName="SHA-512" hashValue="QH5os5Q/WrkJsSGibWfLdrMoAf3ebll1+PmT3jGz4USNz21IsDOPJqDm2W69zgNrcMGTvsdDB6fgCTFt9tzzzQ==" saltValue="2NGdeDPvkC++10+zIZHYkQ==" spinCount="100000" sheet="1" objects="1" scenarios="1"/>
  <mergeCells count="74">
    <mergeCell ref="M24:N24"/>
    <mergeCell ref="M25:N25"/>
    <mergeCell ref="C17:G17"/>
    <mergeCell ref="C18:G18"/>
    <mergeCell ref="B19:D19"/>
    <mergeCell ref="F19:G19"/>
    <mergeCell ref="B20:D20"/>
    <mergeCell ref="B21:D21"/>
    <mergeCell ref="B22:D22"/>
    <mergeCell ref="B23:D23"/>
    <mergeCell ref="B24:D24"/>
    <mergeCell ref="B25:D25"/>
    <mergeCell ref="F25:G25"/>
    <mergeCell ref="J27:M27"/>
    <mergeCell ref="J28:M28"/>
    <mergeCell ref="I15:N15"/>
    <mergeCell ref="I16:K16"/>
    <mergeCell ref="B26:D26"/>
    <mergeCell ref="F20:G20"/>
    <mergeCell ref="F21:G21"/>
    <mergeCell ref="F22:G22"/>
    <mergeCell ref="F23:G23"/>
    <mergeCell ref="F24:G24"/>
    <mergeCell ref="I22:K22"/>
    <mergeCell ref="I23:K23"/>
    <mergeCell ref="I24:K24"/>
    <mergeCell ref="I25:K25"/>
    <mergeCell ref="M16:N16"/>
    <mergeCell ref="M17:N17"/>
    <mergeCell ref="B14:E14"/>
    <mergeCell ref="F14:G14"/>
    <mergeCell ref="I14:L14"/>
    <mergeCell ref="M14:N14"/>
    <mergeCell ref="J26:M26"/>
    <mergeCell ref="M18:N18"/>
    <mergeCell ref="M19:N19"/>
    <mergeCell ref="M20:N20"/>
    <mergeCell ref="M21:N21"/>
    <mergeCell ref="I17:K17"/>
    <mergeCell ref="I18:K18"/>
    <mergeCell ref="I19:K19"/>
    <mergeCell ref="I20:K20"/>
    <mergeCell ref="I21:K21"/>
    <mergeCell ref="M22:N22"/>
    <mergeCell ref="M23:N23"/>
    <mergeCell ref="B12:D12"/>
    <mergeCell ref="F12:G12"/>
    <mergeCell ref="I12:K12"/>
    <mergeCell ref="M12:N12"/>
    <mergeCell ref="B13:D13"/>
    <mergeCell ref="F13:G13"/>
    <mergeCell ref="I13:K13"/>
    <mergeCell ref="M13:N13"/>
    <mergeCell ref="M10:N10"/>
    <mergeCell ref="B11:D11"/>
    <mergeCell ref="F11:G11"/>
    <mergeCell ref="I11:K11"/>
    <mergeCell ref="M11:N11"/>
    <mergeCell ref="F26:G26"/>
    <mergeCell ref="C6:G6"/>
    <mergeCell ref="J6:N6"/>
    <mergeCell ref="C7:G7"/>
    <mergeCell ref="J7:N7"/>
    <mergeCell ref="B8:D8"/>
    <mergeCell ref="F8:G8"/>
    <mergeCell ref="I8:K8"/>
    <mergeCell ref="M8:N8"/>
    <mergeCell ref="B9:D9"/>
    <mergeCell ref="F9:G9"/>
    <mergeCell ref="I9:K9"/>
    <mergeCell ref="M9:N9"/>
    <mergeCell ref="B10:D10"/>
    <mergeCell ref="F10:G10"/>
    <mergeCell ref="I10:K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3"/>
  <sheetViews>
    <sheetView tabSelected="1" topLeftCell="A25" zoomScaleNormal="100" workbookViewId="0">
      <selection activeCell="N54" sqref="N54"/>
    </sheetView>
  </sheetViews>
  <sheetFormatPr baseColWidth="10" defaultRowHeight="15" x14ac:dyDescent="0.25"/>
  <sheetData>
    <row r="2" spans="2:9" ht="15.75" thickBot="1" x14ac:dyDescent="0.3"/>
    <row r="3" spans="2:9" ht="15.75" customHeight="1" thickBot="1" x14ac:dyDescent="0.3">
      <c r="B3" s="89" t="s">
        <v>47</v>
      </c>
      <c r="C3" s="92"/>
      <c r="D3" s="92"/>
      <c r="E3" s="92"/>
      <c r="F3" s="92"/>
      <c r="G3" s="92"/>
      <c r="H3" s="92"/>
      <c r="I3" s="88"/>
    </row>
    <row r="4" spans="2:9" ht="15" customHeight="1" thickBot="1" x14ac:dyDescent="0.3">
      <c r="B4" s="87" t="s">
        <v>50</v>
      </c>
      <c r="C4" s="92"/>
      <c r="D4" s="92"/>
      <c r="E4" s="92"/>
      <c r="F4" s="87" t="s">
        <v>48</v>
      </c>
      <c r="G4" s="88"/>
      <c r="H4" s="87" t="s">
        <v>49</v>
      </c>
      <c r="I4" s="88"/>
    </row>
    <row r="5" spans="2:9" x14ac:dyDescent="0.25">
      <c r="B5" s="34" t="s">
        <v>12</v>
      </c>
      <c r="C5" s="35"/>
      <c r="D5" s="35"/>
      <c r="E5" s="24" t="s">
        <v>0</v>
      </c>
      <c r="F5" s="96">
        <v>114.6</v>
      </c>
      <c r="G5" s="65"/>
      <c r="H5" s="64">
        <v>38</v>
      </c>
      <c r="I5" s="65"/>
    </row>
    <row r="6" spans="2:9" x14ac:dyDescent="0.25">
      <c r="B6" s="60" t="s">
        <v>13</v>
      </c>
      <c r="C6" s="61"/>
      <c r="D6" s="61"/>
      <c r="E6" s="25" t="s">
        <v>0</v>
      </c>
      <c r="F6" s="93">
        <v>2467.6999999999998</v>
      </c>
      <c r="G6" s="67"/>
      <c r="H6" s="66">
        <v>292.72000000000003</v>
      </c>
      <c r="I6" s="67"/>
    </row>
    <row r="7" spans="2:9" x14ac:dyDescent="0.25">
      <c r="B7" s="60" t="s">
        <v>14</v>
      </c>
      <c r="C7" s="61"/>
      <c r="D7" s="61"/>
      <c r="E7" s="25" t="s">
        <v>0</v>
      </c>
      <c r="F7" s="93">
        <v>2416.4</v>
      </c>
      <c r="G7" s="67"/>
      <c r="H7" s="66">
        <v>253.31</v>
      </c>
      <c r="I7" s="67"/>
    </row>
    <row r="8" spans="2:9" x14ac:dyDescent="0.25">
      <c r="B8" s="60" t="s">
        <v>15</v>
      </c>
      <c r="C8" s="61"/>
      <c r="D8" s="61"/>
      <c r="E8" s="25" t="s">
        <v>0</v>
      </c>
      <c r="F8" s="93">
        <f>F7-F5</f>
        <v>2301.8000000000002</v>
      </c>
      <c r="G8" s="67"/>
      <c r="H8" s="66">
        <f>H7-H5</f>
        <v>215.31</v>
      </c>
      <c r="I8" s="67"/>
    </row>
    <row r="9" spans="2:9" x14ac:dyDescent="0.25">
      <c r="B9" s="60" t="s">
        <v>16</v>
      </c>
      <c r="C9" s="61"/>
      <c r="D9" s="61"/>
      <c r="E9" s="25" t="s">
        <v>0</v>
      </c>
      <c r="F9" s="93">
        <f>F6-F5</f>
        <v>2353.1</v>
      </c>
      <c r="G9" s="67"/>
      <c r="H9" s="66">
        <f>H6-H5</f>
        <v>254.72000000000003</v>
      </c>
      <c r="I9" s="67"/>
    </row>
    <row r="10" spans="2:9" ht="15.75" thickBot="1" x14ac:dyDescent="0.3">
      <c r="B10" s="62" t="s">
        <v>17</v>
      </c>
      <c r="C10" s="63"/>
      <c r="D10" s="63"/>
      <c r="E10" s="26" t="s">
        <v>0</v>
      </c>
      <c r="F10" s="94">
        <f>F9-F8</f>
        <v>51.299999999999727</v>
      </c>
      <c r="G10" s="69"/>
      <c r="H10" s="68">
        <f>H9-H8</f>
        <v>39.410000000000025</v>
      </c>
      <c r="I10" s="69"/>
    </row>
    <row r="11" spans="2:9" ht="20.25" customHeight="1" thickBot="1" x14ac:dyDescent="0.3">
      <c r="B11" s="70" t="s">
        <v>7</v>
      </c>
      <c r="C11" s="71"/>
      <c r="D11" s="71"/>
      <c r="E11" s="71"/>
      <c r="F11" s="95">
        <f>(F10/F9)*100</f>
        <v>2.1801028430580822</v>
      </c>
      <c r="G11" s="59"/>
      <c r="H11" s="58">
        <f>(H10/H9)*100</f>
        <v>15.471890703517596</v>
      </c>
      <c r="I11" s="59"/>
    </row>
    <row r="12" spans="2:9" s="15" customFormat="1" ht="20.25" customHeight="1" x14ac:dyDescent="0.25">
      <c r="B12" s="30"/>
      <c r="C12" s="30"/>
      <c r="D12" s="30"/>
      <c r="E12" s="30"/>
      <c r="F12" s="31"/>
      <c r="G12" s="31"/>
      <c r="H12" s="31"/>
      <c r="I12" s="31"/>
    </row>
    <row r="13" spans="2:9" ht="15.75" thickBot="1" x14ac:dyDescent="0.3"/>
    <row r="14" spans="2:9" ht="15.75" thickBot="1" x14ac:dyDescent="0.3">
      <c r="B14" s="89" t="s">
        <v>51</v>
      </c>
      <c r="C14" s="90"/>
      <c r="D14" s="90"/>
      <c r="E14" s="90"/>
      <c r="F14" s="90"/>
      <c r="G14" s="90"/>
      <c r="H14" s="90"/>
      <c r="I14" s="91"/>
    </row>
    <row r="15" spans="2:9" ht="15.75" thickBot="1" x14ac:dyDescent="0.3">
      <c r="B15" s="87" t="s">
        <v>50</v>
      </c>
      <c r="C15" s="92"/>
      <c r="D15" s="92"/>
      <c r="E15" s="92"/>
      <c r="F15" s="87" t="s">
        <v>48</v>
      </c>
      <c r="G15" s="88"/>
      <c r="H15" s="87" t="s">
        <v>49</v>
      </c>
      <c r="I15" s="88"/>
    </row>
    <row r="16" spans="2:9" x14ac:dyDescent="0.25">
      <c r="B16" s="34" t="s">
        <v>12</v>
      </c>
      <c r="C16" s="35"/>
      <c r="D16" s="35"/>
      <c r="E16" s="9" t="s">
        <v>0</v>
      </c>
      <c r="F16" s="64">
        <v>40</v>
      </c>
      <c r="G16" s="65"/>
      <c r="H16" s="64">
        <v>38</v>
      </c>
      <c r="I16" s="65"/>
    </row>
    <row r="17" spans="2:9" x14ac:dyDescent="0.25">
      <c r="B17" s="60" t="s">
        <v>14</v>
      </c>
      <c r="C17" s="61"/>
      <c r="D17" s="61"/>
      <c r="E17" s="7" t="s">
        <v>0</v>
      </c>
      <c r="F17" s="66">
        <v>344.16</v>
      </c>
      <c r="G17" s="67"/>
      <c r="H17" s="66">
        <v>286.12</v>
      </c>
      <c r="I17" s="67"/>
    </row>
    <row r="18" spans="2:9" x14ac:dyDescent="0.25">
      <c r="B18" s="60" t="s">
        <v>18</v>
      </c>
      <c r="C18" s="61"/>
      <c r="D18" s="61"/>
      <c r="E18" s="7" t="s">
        <v>0</v>
      </c>
      <c r="F18" s="66">
        <v>345.7</v>
      </c>
      <c r="G18" s="67"/>
      <c r="H18" s="66">
        <v>286.17</v>
      </c>
      <c r="I18" s="67"/>
    </row>
    <row r="19" spans="2:9" x14ac:dyDescent="0.25">
      <c r="B19" s="60" t="s">
        <v>15</v>
      </c>
      <c r="C19" s="61"/>
      <c r="D19" s="61"/>
      <c r="E19" s="7" t="s">
        <v>0</v>
      </c>
      <c r="F19" s="66">
        <f>F17-F16</f>
        <v>304.16000000000003</v>
      </c>
      <c r="G19" s="67"/>
      <c r="H19" s="66">
        <f>H17-H16</f>
        <v>248.12</v>
      </c>
      <c r="I19" s="67"/>
    </row>
    <row r="20" spans="2:9" x14ac:dyDescent="0.25">
      <c r="B20" s="60" t="s">
        <v>19</v>
      </c>
      <c r="C20" s="61"/>
      <c r="D20" s="61"/>
      <c r="E20" s="7" t="s">
        <v>0</v>
      </c>
      <c r="F20" s="66">
        <f>F18-F16</f>
        <v>305.7</v>
      </c>
      <c r="G20" s="67"/>
      <c r="H20" s="66">
        <f>H18-H16</f>
        <v>248.17000000000002</v>
      </c>
      <c r="I20" s="67"/>
    </row>
    <row r="21" spans="2:9" ht="15.75" thickBot="1" x14ac:dyDescent="0.3">
      <c r="B21" s="62" t="s">
        <v>17</v>
      </c>
      <c r="C21" s="63"/>
      <c r="D21" s="63"/>
      <c r="E21" s="8" t="s">
        <v>0</v>
      </c>
      <c r="F21" s="68">
        <f>F20-F19</f>
        <v>1.5399999999999636</v>
      </c>
      <c r="G21" s="69"/>
      <c r="H21" s="68">
        <f>H20-H19</f>
        <v>5.0000000000011369E-2</v>
      </c>
      <c r="I21" s="69"/>
    </row>
    <row r="22" spans="2:9" ht="18" customHeight="1" thickBot="1" x14ac:dyDescent="0.3">
      <c r="B22" s="70" t="s">
        <v>11</v>
      </c>
      <c r="C22" s="71"/>
      <c r="D22" s="71"/>
      <c r="E22" s="72"/>
      <c r="F22" s="58">
        <f>(F21/F20)*100</f>
        <v>0.50376185803073725</v>
      </c>
      <c r="G22" s="59"/>
      <c r="H22" s="58">
        <f>(H21/H20)*100</f>
        <v>2.0147479550312836E-2</v>
      </c>
      <c r="I22" s="59"/>
    </row>
    <row r="23" spans="2:9" s="15" customFormat="1" x14ac:dyDescent="0.25">
      <c r="B23" s="30"/>
      <c r="C23" s="30"/>
      <c r="D23" s="30"/>
      <c r="E23" s="30"/>
      <c r="F23" s="31"/>
      <c r="G23" s="31"/>
      <c r="H23" s="31"/>
      <c r="I23" s="31"/>
    </row>
    <row r="24" spans="2:9" ht="15.75" thickBot="1" x14ac:dyDescent="0.3"/>
    <row r="25" spans="2:9" ht="15.75" thickBot="1" x14ac:dyDescent="0.3">
      <c r="B25" s="89" t="s">
        <v>52</v>
      </c>
      <c r="C25" s="90"/>
      <c r="D25" s="90"/>
      <c r="E25" s="90"/>
      <c r="F25" s="90"/>
      <c r="G25" s="90"/>
      <c r="H25" s="90"/>
      <c r="I25" s="91"/>
    </row>
    <row r="26" spans="2:9" ht="15.75" thickBot="1" x14ac:dyDescent="0.3">
      <c r="B26" s="87" t="s">
        <v>50</v>
      </c>
      <c r="C26" s="92"/>
      <c r="D26" s="92"/>
      <c r="E26" s="92"/>
      <c r="F26" s="87" t="s">
        <v>48</v>
      </c>
      <c r="G26" s="88"/>
      <c r="H26" s="87" t="s">
        <v>49</v>
      </c>
      <c r="I26" s="88"/>
    </row>
    <row r="27" spans="2:9" x14ac:dyDescent="0.25">
      <c r="B27" s="60" t="s">
        <v>12</v>
      </c>
      <c r="C27" s="61"/>
      <c r="D27" s="61"/>
      <c r="E27" s="9" t="s">
        <v>0</v>
      </c>
      <c r="F27" s="64">
        <v>114.6</v>
      </c>
      <c r="G27" s="65"/>
      <c r="H27" s="66" t="s">
        <v>53</v>
      </c>
      <c r="I27" s="67"/>
    </row>
    <row r="28" spans="2:9" x14ac:dyDescent="0.25">
      <c r="B28" s="60" t="s">
        <v>19</v>
      </c>
      <c r="C28" s="61"/>
      <c r="D28" s="61"/>
      <c r="E28" s="9" t="s">
        <v>0</v>
      </c>
      <c r="F28" s="64">
        <v>2467.6999999999998</v>
      </c>
      <c r="G28" s="65"/>
      <c r="H28" s="66" t="s">
        <v>53</v>
      </c>
      <c r="I28" s="67"/>
    </row>
    <row r="29" spans="2:9" x14ac:dyDescent="0.25">
      <c r="B29" s="60" t="s">
        <v>30</v>
      </c>
      <c r="C29" s="61"/>
      <c r="D29" s="61"/>
      <c r="E29" s="9" t="s">
        <v>0</v>
      </c>
      <c r="F29" s="64">
        <v>2332.4</v>
      </c>
      <c r="G29" s="65"/>
      <c r="H29" s="66" t="s">
        <v>53</v>
      </c>
      <c r="I29" s="67"/>
    </row>
    <row r="30" spans="2:9" x14ac:dyDescent="0.25">
      <c r="B30" s="60" t="s">
        <v>29</v>
      </c>
      <c r="C30" s="61"/>
      <c r="D30" s="61"/>
      <c r="E30" s="9" t="s">
        <v>0</v>
      </c>
      <c r="F30" s="64">
        <v>885</v>
      </c>
      <c r="G30" s="65"/>
      <c r="H30" s="66" t="s">
        <v>53</v>
      </c>
      <c r="I30" s="67"/>
    </row>
    <row r="31" spans="2:9" x14ac:dyDescent="0.25">
      <c r="B31" s="60" t="s">
        <v>31</v>
      </c>
      <c r="C31" s="61"/>
      <c r="D31" s="61"/>
      <c r="E31" s="9" t="s">
        <v>0</v>
      </c>
      <c r="F31" s="64">
        <f>F29-F30</f>
        <v>1447.4</v>
      </c>
      <c r="G31" s="65"/>
      <c r="H31" s="66" t="s">
        <v>53</v>
      </c>
      <c r="I31" s="67"/>
    </row>
    <row r="32" spans="2:9" x14ac:dyDescent="0.25">
      <c r="B32" s="60" t="s">
        <v>32</v>
      </c>
      <c r="C32" s="61"/>
      <c r="D32" s="61"/>
      <c r="E32" s="9" t="s">
        <v>0</v>
      </c>
      <c r="F32" s="64">
        <v>2416.4</v>
      </c>
      <c r="G32" s="65"/>
      <c r="H32" s="66" t="s">
        <v>53</v>
      </c>
      <c r="I32" s="67"/>
    </row>
    <row r="33" spans="2:9" x14ac:dyDescent="0.25">
      <c r="B33" s="60" t="s">
        <v>15</v>
      </c>
      <c r="C33" s="61"/>
      <c r="D33" s="61"/>
      <c r="E33" s="9" t="s">
        <v>0</v>
      </c>
      <c r="F33" s="64">
        <f>F32-F27</f>
        <v>2301.8000000000002</v>
      </c>
      <c r="G33" s="65"/>
      <c r="H33" s="66" t="s">
        <v>53</v>
      </c>
      <c r="I33" s="67"/>
    </row>
    <row r="34" spans="2:9" x14ac:dyDescent="0.25">
      <c r="B34" s="80" t="s">
        <v>33</v>
      </c>
      <c r="C34" s="81"/>
      <c r="D34" s="81"/>
      <c r="E34" s="19" t="s">
        <v>4</v>
      </c>
      <c r="F34" s="85">
        <f>(F28-(F29-F30))</f>
        <v>1020.2999999999997</v>
      </c>
      <c r="G34" s="86"/>
      <c r="H34" s="66" t="s">
        <v>53</v>
      </c>
      <c r="I34" s="67"/>
    </row>
    <row r="35" spans="2:9" x14ac:dyDescent="0.25">
      <c r="B35" s="60" t="s">
        <v>34</v>
      </c>
      <c r="C35" s="61"/>
      <c r="D35" s="61"/>
      <c r="E35" s="7" t="s">
        <v>0</v>
      </c>
      <c r="F35" s="66" t="s">
        <v>53</v>
      </c>
      <c r="G35" s="67"/>
      <c r="H35" s="66">
        <v>655.20000000000005</v>
      </c>
      <c r="I35" s="67"/>
    </row>
    <row r="36" spans="2:9" x14ac:dyDescent="0.25">
      <c r="B36" s="60" t="s">
        <v>35</v>
      </c>
      <c r="C36" s="61"/>
      <c r="D36" s="61"/>
      <c r="E36" s="7" t="s">
        <v>0</v>
      </c>
      <c r="F36" s="66" t="s">
        <v>53</v>
      </c>
      <c r="G36" s="67"/>
      <c r="H36" s="66">
        <v>755.5</v>
      </c>
      <c r="I36" s="67"/>
    </row>
    <row r="37" spans="2:9" x14ac:dyDescent="0.25">
      <c r="B37" s="60" t="s">
        <v>23</v>
      </c>
      <c r="C37" s="61"/>
      <c r="D37" s="61"/>
      <c r="E37" s="7" t="s">
        <v>0</v>
      </c>
      <c r="F37" s="66" t="s">
        <v>53</v>
      </c>
      <c r="G37" s="67"/>
      <c r="H37" s="66">
        <v>170</v>
      </c>
      <c r="I37" s="67"/>
    </row>
    <row r="38" spans="2:9" x14ac:dyDescent="0.25">
      <c r="B38" s="60" t="s">
        <v>24</v>
      </c>
      <c r="C38" s="61"/>
      <c r="D38" s="61"/>
      <c r="E38" s="7" t="s">
        <v>0</v>
      </c>
      <c r="F38" s="66" t="s">
        <v>53</v>
      </c>
      <c r="G38" s="67"/>
      <c r="H38" s="66">
        <f>H36-H35</f>
        <v>100.29999999999995</v>
      </c>
      <c r="I38" s="67"/>
    </row>
    <row r="39" spans="2:9" ht="15.75" thickBot="1" x14ac:dyDescent="0.3">
      <c r="B39" s="80" t="s">
        <v>25</v>
      </c>
      <c r="C39" s="81"/>
      <c r="D39" s="81"/>
      <c r="E39" s="19" t="s">
        <v>4</v>
      </c>
      <c r="F39" s="66" t="s">
        <v>53</v>
      </c>
      <c r="G39" s="67"/>
      <c r="H39" s="68">
        <f>H37-H38</f>
        <v>69.700000000000045</v>
      </c>
      <c r="I39" s="69"/>
    </row>
    <row r="40" spans="2:9" ht="20.25" customHeight="1" x14ac:dyDescent="0.25">
      <c r="B40" s="82" t="s">
        <v>27</v>
      </c>
      <c r="C40" s="83"/>
      <c r="D40" s="83"/>
      <c r="E40" s="27" t="s">
        <v>26</v>
      </c>
      <c r="F40" s="50">
        <f>F33/F34</f>
        <v>2.2560031363324522</v>
      </c>
      <c r="G40" s="51"/>
      <c r="H40" s="50">
        <f>H37/H39</f>
        <v>2.4390243902439011</v>
      </c>
      <c r="I40" s="51"/>
    </row>
    <row r="41" spans="2:9" ht="21" customHeight="1" thickBot="1" x14ac:dyDescent="0.3">
      <c r="B41" s="76" t="s">
        <v>28</v>
      </c>
      <c r="C41" s="77"/>
      <c r="D41" s="77"/>
      <c r="E41" s="28" t="s">
        <v>26</v>
      </c>
      <c r="F41" s="42">
        <f>F28/F34</f>
        <v>2.4186023718514167</v>
      </c>
      <c r="G41" s="43"/>
      <c r="H41" s="78">
        <f>H40+(H40*(H22/100))</f>
        <v>2.4395157921841526</v>
      </c>
      <c r="I41" s="79"/>
    </row>
    <row r="42" spans="2:9" s="15" customFormat="1" ht="3" customHeight="1" thickBot="1" x14ac:dyDescent="0.3">
      <c r="B42" s="32"/>
      <c r="C42" s="32"/>
      <c r="D42" s="32"/>
      <c r="E42" s="30"/>
      <c r="F42" s="31"/>
      <c r="G42" s="31"/>
      <c r="H42" s="31"/>
      <c r="I42" s="31"/>
    </row>
    <row r="43" spans="2:9" ht="15.75" hidden="1" thickBot="1" x14ac:dyDescent="0.3"/>
    <row r="44" spans="2:9" ht="15.75" thickBot="1" x14ac:dyDescent="0.3">
      <c r="B44" s="89" t="s">
        <v>54</v>
      </c>
      <c r="C44" s="90"/>
      <c r="D44" s="90"/>
      <c r="E44" s="90"/>
      <c r="F44" s="90"/>
      <c r="G44" s="90"/>
      <c r="H44" s="90"/>
      <c r="I44" s="91"/>
    </row>
    <row r="45" spans="2:9" ht="15.75" thickBot="1" x14ac:dyDescent="0.3">
      <c r="B45" s="87" t="s">
        <v>50</v>
      </c>
      <c r="C45" s="92"/>
      <c r="D45" s="92"/>
      <c r="E45" s="92"/>
      <c r="F45" s="87" t="s">
        <v>48</v>
      </c>
      <c r="G45" s="88"/>
      <c r="H45" s="87" t="s">
        <v>49</v>
      </c>
      <c r="I45" s="88"/>
    </row>
    <row r="46" spans="2:9" x14ac:dyDescent="0.25">
      <c r="B46" s="34" t="s">
        <v>37</v>
      </c>
      <c r="C46" s="35"/>
      <c r="D46" s="35"/>
      <c r="E46" s="9" t="s">
        <v>2</v>
      </c>
      <c r="F46" s="38">
        <v>14.52</v>
      </c>
      <c r="G46" s="39"/>
      <c r="H46" s="38">
        <v>15.624000000000001</v>
      </c>
      <c r="I46" s="39"/>
    </row>
    <row r="47" spans="2:9" x14ac:dyDescent="0.25">
      <c r="B47" s="34" t="s">
        <v>38</v>
      </c>
      <c r="C47" s="35"/>
      <c r="D47" s="35"/>
      <c r="E47" s="9" t="s">
        <v>2</v>
      </c>
      <c r="F47" s="38">
        <v>15.336</v>
      </c>
      <c r="G47" s="39"/>
      <c r="H47" s="38">
        <v>15.8</v>
      </c>
      <c r="I47" s="39"/>
    </row>
    <row r="48" spans="2:9" x14ac:dyDescent="0.25">
      <c r="B48" s="34" t="s">
        <v>39</v>
      </c>
      <c r="C48" s="35"/>
      <c r="D48" s="35"/>
      <c r="E48" s="9" t="s">
        <v>2</v>
      </c>
      <c r="F48" s="36">
        <v>9.08</v>
      </c>
      <c r="G48" s="37"/>
      <c r="H48" s="36">
        <v>9.08</v>
      </c>
      <c r="I48" s="37"/>
    </row>
    <row r="49" spans="2:9" x14ac:dyDescent="0.25">
      <c r="B49" s="34" t="s">
        <v>40</v>
      </c>
      <c r="C49" s="35"/>
      <c r="D49" s="35"/>
      <c r="E49" s="9" t="s">
        <v>2</v>
      </c>
      <c r="F49" s="38">
        <f>F46-F48</f>
        <v>5.4399999999999995</v>
      </c>
      <c r="G49" s="39"/>
      <c r="H49" s="38">
        <f>H46-H48</f>
        <v>6.5440000000000005</v>
      </c>
      <c r="I49" s="39"/>
    </row>
    <row r="50" spans="2:9" x14ac:dyDescent="0.25">
      <c r="B50" s="34" t="s">
        <v>41</v>
      </c>
      <c r="C50" s="35"/>
      <c r="D50" s="35"/>
      <c r="E50" s="9" t="s">
        <v>2</v>
      </c>
      <c r="F50" s="38">
        <f>F47-F48</f>
        <v>6.2560000000000002</v>
      </c>
      <c r="G50" s="39"/>
      <c r="H50" s="38">
        <f>H47-H48</f>
        <v>6.7200000000000006</v>
      </c>
      <c r="I50" s="39"/>
    </row>
    <row r="51" spans="2:9" ht="15.75" thickBot="1" x14ac:dyDescent="0.3">
      <c r="B51" s="44" t="s">
        <v>42</v>
      </c>
      <c r="C51" s="45"/>
      <c r="D51" s="45"/>
      <c r="E51" s="20" t="s">
        <v>1</v>
      </c>
      <c r="F51" s="46">
        <v>4.1920000000000004E-3</v>
      </c>
      <c r="G51" s="47"/>
      <c r="H51" s="46">
        <v>4.1920000000000004E-3</v>
      </c>
      <c r="I51" s="47"/>
    </row>
    <row r="52" spans="2:9" ht="21" customHeight="1" x14ac:dyDescent="0.25">
      <c r="B52" s="48" t="s">
        <v>43</v>
      </c>
      <c r="C52" s="49"/>
      <c r="D52" s="49"/>
      <c r="E52" s="27" t="s">
        <v>3</v>
      </c>
      <c r="F52" s="50">
        <f>F49/F51</f>
        <v>1297.7099236641218</v>
      </c>
      <c r="G52" s="51"/>
      <c r="H52" s="50">
        <f>H49/H51</f>
        <v>1561.0687022900763</v>
      </c>
      <c r="I52" s="51"/>
    </row>
    <row r="53" spans="2:9" ht="20.25" customHeight="1" thickBot="1" x14ac:dyDescent="0.3">
      <c r="B53" s="40" t="s">
        <v>44</v>
      </c>
      <c r="C53" s="41"/>
      <c r="D53" s="41"/>
      <c r="E53" s="29" t="s">
        <v>3</v>
      </c>
      <c r="F53" s="42">
        <f>F50/F51</f>
        <v>1492.3664122137404</v>
      </c>
      <c r="G53" s="43"/>
      <c r="H53" s="42">
        <f>H50/H51</f>
        <v>1603.0534351145038</v>
      </c>
      <c r="I53" s="43"/>
    </row>
  </sheetData>
  <sheetProtection algorithmName="SHA-512" hashValue="9uriMotCtU0OURulUQG92lFXhhrv5EZMwX7V8I9onnP7+fSjA32cXSkmfzBA88cNSQGdtoTREiU3hVrBWp6DWg==" saltValue="O7AtLxxwPImKZ8P8cSdnKw==" spinCount="100000" sheet="1" objects="1" scenarios="1"/>
  <mergeCells count="127">
    <mergeCell ref="B3:I3"/>
    <mergeCell ref="B14:I14"/>
    <mergeCell ref="B15:E15"/>
    <mergeCell ref="F15:G15"/>
    <mergeCell ref="H15:I15"/>
    <mergeCell ref="F11:G11"/>
    <mergeCell ref="H4:I4"/>
    <mergeCell ref="H5:I5"/>
    <mergeCell ref="H6:I6"/>
    <mergeCell ref="H7:I7"/>
    <mergeCell ref="H8:I8"/>
    <mergeCell ref="H9:I9"/>
    <mergeCell ref="H10:I10"/>
    <mergeCell ref="H11:I11"/>
    <mergeCell ref="B9:D9"/>
    <mergeCell ref="B10:D10"/>
    <mergeCell ref="B4:E4"/>
    <mergeCell ref="B11:E11"/>
    <mergeCell ref="F5:G5"/>
    <mergeCell ref="B16:D16"/>
    <mergeCell ref="B17:D17"/>
    <mergeCell ref="B18:D18"/>
    <mergeCell ref="B19:D19"/>
    <mergeCell ref="B5:D5"/>
    <mergeCell ref="B6:D6"/>
    <mergeCell ref="B7:D7"/>
    <mergeCell ref="B8:D8"/>
    <mergeCell ref="F4:G4"/>
    <mergeCell ref="F16:G16"/>
    <mergeCell ref="H19:I19"/>
    <mergeCell ref="H20:I20"/>
    <mergeCell ref="H21:I21"/>
    <mergeCell ref="H16:I16"/>
    <mergeCell ref="H17:I17"/>
    <mergeCell ref="H18:I18"/>
    <mergeCell ref="H22:I22"/>
    <mergeCell ref="F6:G6"/>
    <mergeCell ref="F7:G7"/>
    <mergeCell ref="F8:G8"/>
    <mergeCell ref="F9:G9"/>
    <mergeCell ref="F10:G10"/>
    <mergeCell ref="F17:G17"/>
    <mergeCell ref="F18:G18"/>
    <mergeCell ref="F19:G19"/>
    <mergeCell ref="F20:G20"/>
    <mergeCell ref="F21:G21"/>
    <mergeCell ref="F22:G22"/>
    <mergeCell ref="B20:D20"/>
    <mergeCell ref="B21:D21"/>
    <mergeCell ref="B22:E22"/>
    <mergeCell ref="B28:D28"/>
    <mergeCell ref="B29:D29"/>
    <mergeCell ref="B30:D30"/>
    <mergeCell ref="B31:D31"/>
    <mergeCell ref="B32:D32"/>
    <mergeCell ref="B33:D33"/>
    <mergeCell ref="H28:I28"/>
    <mergeCell ref="H29:I29"/>
    <mergeCell ref="B25:I25"/>
    <mergeCell ref="B26:E26"/>
    <mergeCell ref="F26:G26"/>
    <mergeCell ref="H26:I26"/>
    <mergeCell ref="B27:D27"/>
    <mergeCell ref="H27:I27"/>
    <mergeCell ref="F27:G27"/>
    <mergeCell ref="F28:G28"/>
    <mergeCell ref="F29:G29"/>
    <mergeCell ref="H30:I30"/>
    <mergeCell ref="H31:I31"/>
    <mergeCell ref="H32:I32"/>
    <mergeCell ref="H33:I33"/>
    <mergeCell ref="B35:D35"/>
    <mergeCell ref="B36:D36"/>
    <mergeCell ref="B37:D37"/>
    <mergeCell ref="F36:G36"/>
    <mergeCell ref="F35:G35"/>
    <mergeCell ref="H34:I34"/>
    <mergeCell ref="H35:I35"/>
    <mergeCell ref="H36:I36"/>
    <mergeCell ref="H37:I37"/>
    <mergeCell ref="B34:D34"/>
    <mergeCell ref="F30:G30"/>
    <mergeCell ref="F31:G31"/>
    <mergeCell ref="F32:G32"/>
    <mergeCell ref="F33:G33"/>
    <mergeCell ref="F34:G34"/>
    <mergeCell ref="F37:G37"/>
    <mergeCell ref="F38:G38"/>
    <mergeCell ref="F39:G39"/>
    <mergeCell ref="B53:D53"/>
    <mergeCell ref="F45:G45"/>
    <mergeCell ref="H40:I40"/>
    <mergeCell ref="H41:I41"/>
    <mergeCell ref="B44:I44"/>
    <mergeCell ref="B46:D46"/>
    <mergeCell ref="B38:D38"/>
    <mergeCell ref="B39:D39"/>
    <mergeCell ref="H38:I38"/>
    <mergeCell ref="H39:I39"/>
    <mergeCell ref="B40:D40"/>
    <mergeCell ref="B41:D41"/>
    <mergeCell ref="H45:I45"/>
    <mergeCell ref="B45:E45"/>
    <mergeCell ref="F46:G46"/>
    <mergeCell ref="F47:G47"/>
    <mergeCell ref="F48:G48"/>
    <mergeCell ref="F49:G49"/>
    <mergeCell ref="H53:I53"/>
    <mergeCell ref="F53:G53"/>
    <mergeCell ref="H46:I46"/>
    <mergeCell ref="H47:I47"/>
    <mergeCell ref="H48:I48"/>
    <mergeCell ref="H49:I49"/>
    <mergeCell ref="H50:I50"/>
    <mergeCell ref="H51:I51"/>
    <mergeCell ref="H52:I52"/>
    <mergeCell ref="F40:G40"/>
    <mergeCell ref="F41:G41"/>
    <mergeCell ref="B47:D47"/>
    <mergeCell ref="B48:D48"/>
    <mergeCell ref="B49:D49"/>
    <mergeCell ref="B50:D50"/>
    <mergeCell ref="F50:G50"/>
    <mergeCell ref="B51:D51"/>
    <mergeCell ref="B52:D52"/>
    <mergeCell ref="F51:G51"/>
    <mergeCell ref="F52:G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ENSAYOS ARENA</vt:lpstr>
      <vt:lpstr>ENSAYOS GRAVA</vt:lpstr>
      <vt:lpstr>TABLAS RESUMEN</vt:lpstr>
      <vt:lpstr>'ENSAYOS GRAVA'!_Hlk484097936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2017-03-15T01:52:42Z</dcterms:created>
  <dcterms:modified xsi:type="dcterms:W3CDTF">2017-08-12T14:40:41Z</dcterms:modified>
</cp:coreProperties>
</file>